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C4DBCF4C-3E2C-48F9-900F-B7F1788FDA12}" xr6:coauthVersionLast="47" xr6:coauthVersionMax="47" xr10:uidLastSave="{00000000-0000-0000-0000-000000000000}"/>
  <bookViews>
    <workbookView xWindow="-108" yWindow="-108" windowWidth="23256" windowHeight="12456" xr2:uid="{494D4B01-D3C4-467B-B859-F566F68DD187}"/>
  </bookViews>
  <sheets>
    <sheet name="230920 Assay" sheetId="1" r:id="rId1"/>
    <sheet name="230615 Assa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C13" i="1"/>
</calcChain>
</file>

<file path=xl/sharedStrings.xml><?xml version="1.0" encoding="utf-8"?>
<sst xmlns="http://schemas.openxmlformats.org/spreadsheetml/2006/main" count="35" uniqueCount="23">
  <si>
    <t>A</t>
  </si>
  <si>
    <t>Lum</t>
  </si>
  <si>
    <t>B</t>
  </si>
  <si>
    <t>C</t>
  </si>
  <si>
    <t>D</t>
  </si>
  <si>
    <t>E</t>
  </si>
  <si>
    <t>F</t>
  </si>
  <si>
    <t>G</t>
  </si>
  <si>
    <t>H</t>
  </si>
  <si>
    <t>Luminescence</t>
  </si>
  <si>
    <t>Kit Ribosomes</t>
  </si>
  <si>
    <t>DNA only</t>
  </si>
  <si>
    <t>230607_EC1</t>
  </si>
  <si>
    <t>230607_EC2</t>
  </si>
  <si>
    <t>230607_EC3</t>
  </si>
  <si>
    <t>230916_EC</t>
  </si>
  <si>
    <t>230916_LVS</t>
  </si>
  <si>
    <t>Buffer &amp; Substrate</t>
  </si>
  <si>
    <t>Buffer</t>
  </si>
  <si>
    <t>Control Ribosomes</t>
  </si>
  <si>
    <r>
      <rPr>
        <i/>
        <sz val="11"/>
        <color theme="1"/>
        <rFont val="Calibri"/>
        <family val="2"/>
        <scheme val="minor"/>
      </rPr>
      <t>E. coli</t>
    </r>
    <r>
      <rPr>
        <sz val="11"/>
        <color theme="1"/>
        <rFont val="Calibri"/>
        <family val="2"/>
        <scheme val="minor"/>
      </rPr>
      <t xml:space="preserve"> Ribosomes</t>
    </r>
  </si>
  <si>
    <r>
      <rPr>
        <i/>
        <sz val="11"/>
        <color theme="1"/>
        <rFont val="Calibri"/>
        <family val="2"/>
        <scheme val="minor"/>
      </rPr>
      <t xml:space="preserve">F. tularensis </t>
    </r>
    <r>
      <rPr>
        <sz val="11"/>
        <color theme="1"/>
        <rFont val="Calibri"/>
        <family val="2"/>
        <scheme val="minor"/>
      </rPr>
      <t>Ribosomes</t>
    </r>
  </si>
  <si>
    <t>Std. Dev.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</si>
</sst>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0" borderId="0" xfId="1"/>
    <xf numFmtId="0" fontId="0" fillId="8" borderId="0" xfId="0" applyFill="1"/>
    <xf numFmtId="0" fontId="0" fillId="9" borderId="0" xfId="0" applyFill="1"/>
    <xf numFmtId="0" fontId="0" fillId="10" borderId="0" xfId="0" applyFill="1"/>
  </cellXfs>
  <cellStyles count="2">
    <cellStyle name="Normal" xfId="0" builtinId="0"/>
    <cellStyle name="Normal 2" xfId="1" xr:uid="{9F3667C7-BF07-4412-A61E-7C6C39D1F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Luminescence Values for 230920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In Vitro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Assay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'230920 Assay'!$P$2</c:f>
              <c:strCache>
                <c:ptCount val="1"/>
                <c:pt idx="0">
                  <c:v>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'230920 Assay'!$O$3:$O$9</c:f>
              <c:strCache>
                <c:ptCount val="7"/>
                <c:pt idx="0">
                  <c:v>Kit Ribosomes</c:v>
                </c:pt>
                <c:pt idx="1">
                  <c:v>230607_EC1</c:v>
                </c:pt>
                <c:pt idx="2">
                  <c:v>230607_EC2</c:v>
                </c:pt>
                <c:pt idx="3">
                  <c:v>230607_EC3</c:v>
                </c:pt>
                <c:pt idx="4">
                  <c:v>230916_EC</c:v>
                </c:pt>
                <c:pt idx="5">
                  <c:v>230916_LVS</c:v>
                </c:pt>
                <c:pt idx="6">
                  <c:v>DNA only</c:v>
                </c:pt>
              </c:strCache>
            </c:strRef>
          </c:cat>
          <c:val>
            <c:numRef>
              <c:f>'230920 Assay'!$P$3:$P$9</c:f>
              <c:numCache>
                <c:formatCode>General</c:formatCode>
                <c:ptCount val="7"/>
                <c:pt idx="0">
                  <c:v>2390595</c:v>
                </c:pt>
                <c:pt idx="1">
                  <c:v>1409063</c:v>
                </c:pt>
                <c:pt idx="2">
                  <c:v>2483086</c:v>
                </c:pt>
                <c:pt idx="3">
                  <c:v>2776727</c:v>
                </c:pt>
                <c:pt idx="4">
                  <c:v>1710540</c:v>
                </c:pt>
                <c:pt idx="5">
                  <c:v>86052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8-4374-B239-691D930C2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35232"/>
        <c:axId val="1864655215"/>
      </c:barChart>
      <c:catAx>
        <c:axId val="7853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655215"/>
        <c:crosses val="autoZero"/>
        <c:auto val="1"/>
        <c:lblAlgn val="ctr"/>
        <c:lblOffset val="100"/>
        <c:noMultiLvlLbl val="0"/>
      </c:catAx>
      <c:valAx>
        <c:axId val="1864655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3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Luminescence Values for 230920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In Vitro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Assay (Log Scale)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'230920 Assay'!$P$2</c:f>
              <c:strCache>
                <c:ptCount val="1"/>
                <c:pt idx="0">
                  <c:v>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'230920 Assay'!$O$3:$O$9</c:f>
              <c:strCache>
                <c:ptCount val="7"/>
                <c:pt idx="0">
                  <c:v>Kit Ribosomes</c:v>
                </c:pt>
                <c:pt idx="1">
                  <c:v>230607_EC1</c:v>
                </c:pt>
                <c:pt idx="2">
                  <c:v>230607_EC2</c:v>
                </c:pt>
                <c:pt idx="3">
                  <c:v>230607_EC3</c:v>
                </c:pt>
                <c:pt idx="4">
                  <c:v>230916_EC</c:v>
                </c:pt>
                <c:pt idx="5">
                  <c:v>230916_LVS</c:v>
                </c:pt>
                <c:pt idx="6">
                  <c:v>DNA only</c:v>
                </c:pt>
              </c:strCache>
            </c:strRef>
          </c:cat>
          <c:val>
            <c:numRef>
              <c:f>'230920 Assay'!$P$3:$P$9</c:f>
              <c:numCache>
                <c:formatCode>General</c:formatCode>
                <c:ptCount val="7"/>
                <c:pt idx="0">
                  <c:v>2390595</c:v>
                </c:pt>
                <c:pt idx="1">
                  <c:v>1409063</c:v>
                </c:pt>
                <c:pt idx="2">
                  <c:v>2483086</c:v>
                </c:pt>
                <c:pt idx="3">
                  <c:v>2776727</c:v>
                </c:pt>
                <c:pt idx="4">
                  <c:v>1710540</c:v>
                </c:pt>
                <c:pt idx="5">
                  <c:v>86052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78-4374-B239-691D930C2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535232"/>
        <c:axId val="1864655215"/>
      </c:barChart>
      <c:catAx>
        <c:axId val="7853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655215"/>
        <c:crosses val="autoZero"/>
        <c:auto val="1"/>
        <c:lblAlgn val="ctr"/>
        <c:lblOffset val="100"/>
        <c:noMultiLvlLbl val="0"/>
      </c:catAx>
      <c:valAx>
        <c:axId val="18646552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3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Luminescence Values for Sep 20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In Vitro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Assay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'230920 Assay'!$C$11</c:f>
              <c:strCache>
                <c:ptCount val="1"/>
                <c:pt idx="0">
                  <c:v>Luminescence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2A6-42CC-B198-DD84F2A0855A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2A6-42CC-B198-DD84F2A0855A}"/>
              </c:ext>
            </c:extLst>
          </c:dPt>
          <c:errBars>
            <c:errBarType val="both"/>
            <c:errValType val="cust"/>
            <c:noEndCap val="0"/>
            <c:plus>
              <c:numRef>
                <c:f>'230920 Assay'!$D$12:$D$14</c:f>
                <c:numCache>
                  <c:formatCode>General</c:formatCode>
                  <c:ptCount val="3"/>
                  <c:pt idx="1">
                    <c:v>641269.94321944227</c:v>
                  </c:pt>
                </c:numCache>
              </c:numRef>
            </c:plus>
            <c:minus>
              <c:numRef>
                <c:f>'230920 Assay'!$D$12:$D$14</c:f>
                <c:numCache>
                  <c:formatCode>General</c:formatCode>
                  <c:ptCount val="3"/>
                  <c:pt idx="1">
                    <c:v>641269.94321944227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'230920 Assay'!$B$12:$B$14</c:f>
              <c:strCache>
                <c:ptCount val="3"/>
                <c:pt idx="0">
                  <c:v>Control Ribosomes</c:v>
                </c:pt>
                <c:pt idx="1">
                  <c:v>E. coli Ribosomes</c:v>
                </c:pt>
                <c:pt idx="2">
                  <c:v>F. tularensis Ribosomes</c:v>
                </c:pt>
              </c:strCache>
            </c:strRef>
          </c:cat>
          <c:val>
            <c:numRef>
              <c:f>'230920 Assay'!$C$12:$C$14</c:f>
              <c:numCache>
                <c:formatCode>General</c:formatCode>
                <c:ptCount val="3"/>
                <c:pt idx="0">
                  <c:v>2390595</c:v>
                </c:pt>
                <c:pt idx="1">
                  <c:v>2094854</c:v>
                </c:pt>
                <c:pt idx="2">
                  <c:v>86052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A6-42CC-B198-DD84F2A08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0967519"/>
        <c:axId val="824867247"/>
      </c:barChart>
      <c:catAx>
        <c:axId val="1070967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67247"/>
        <c:crosses val="autoZero"/>
        <c:auto val="1"/>
        <c:lblAlgn val="ctr"/>
        <c:lblOffset val="100"/>
        <c:noMultiLvlLbl val="0"/>
      </c:catAx>
      <c:valAx>
        <c:axId val="824867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Luminescence Units (RLU)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0967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Luminescence Values for 230615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In Vitro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Assay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'230615 Assay'!$B$2:$B$7</c:f>
              <c:strCache>
                <c:ptCount val="6"/>
                <c:pt idx="0">
                  <c:v>Kit Ribosomes</c:v>
                </c:pt>
                <c:pt idx="1">
                  <c:v>230607_EC1</c:v>
                </c:pt>
                <c:pt idx="2">
                  <c:v>230607_EC2</c:v>
                </c:pt>
                <c:pt idx="3">
                  <c:v>DNA only</c:v>
                </c:pt>
                <c:pt idx="4">
                  <c:v>Buffer &amp; Substrate</c:v>
                </c:pt>
                <c:pt idx="5">
                  <c:v>Buffer</c:v>
                </c:pt>
              </c:strCache>
            </c:strRef>
          </c:cat>
          <c:val>
            <c:numRef>
              <c:f>'230615 Assay'!$C$2:$C$7</c:f>
              <c:numCache>
                <c:formatCode>General</c:formatCode>
                <c:ptCount val="6"/>
                <c:pt idx="0">
                  <c:v>48637440</c:v>
                </c:pt>
                <c:pt idx="1">
                  <c:v>40324380</c:v>
                </c:pt>
                <c:pt idx="2">
                  <c:v>48206636</c:v>
                </c:pt>
                <c:pt idx="3">
                  <c:v>289</c:v>
                </c:pt>
                <c:pt idx="4">
                  <c:v>300</c:v>
                </c:pt>
                <c:pt idx="5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65-4C51-94DC-E41867FBE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4094015"/>
        <c:axId val="448238863"/>
      </c:barChart>
      <c:catAx>
        <c:axId val="53409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238863"/>
        <c:crosses val="autoZero"/>
        <c:auto val="1"/>
        <c:lblAlgn val="ctr"/>
        <c:lblOffset val="100"/>
        <c:noMultiLvlLbl val="0"/>
      </c:catAx>
      <c:valAx>
        <c:axId val="44823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094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Luminescence Values for 230615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In Vitro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Assay (Log Scale)</a:t>
            </a:r>
            <a:endParaRPr lang="en-US" sz="11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'230615 Assay'!$B$2:$B$7</c:f>
              <c:strCache>
                <c:ptCount val="6"/>
                <c:pt idx="0">
                  <c:v>Kit Ribosomes</c:v>
                </c:pt>
                <c:pt idx="1">
                  <c:v>230607_EC1</c:v>
                </c:pt>
                <c:pt idx="2">
                  <c:v>230607_EC2</c:v>
                </c:pt>
                <c:pt idx="3">
                  <c:v>DNA only</c:v>
                </c:pt>
                <c:pt idx="4">
                  <c:v>Buffer &amp; Substrate</c:v>
                </c:pt>
                <c:pt idx="5">
                  <c:v>Buffer</c:v>
                </c:pt>
              </c:strCache>
            </c:strRef>
          </c:cat>
          <c:val>
            <c:numRef>
              <c:f>'230615 Assay'!$C$2:$C$7</c:f>
              <c:numCache>
                <c:formatCode>General</c:formatCode>
                <c:ptCount val="6"/>
                <c:pt idx="0">
                  <c:v>48637440</c:v>
                </c:pt>
                <c:pt idx="1">
                  <c:v>40324380</c:v>
                </c:pt>
                <c:pt idx="2">
                  <c:v>48206636</c:v>
                </c:pt>
                <c:pt idx="3">
                  <c:v>289</c:v>
                </c:pt>
                <c:pt idx="4">
                  <c:v>300</c:v>
                </c:pt>
                <c:pt idx="5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65-4C51-94DC-E41867FBE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4094015"/>
        <c:axId val="448238863"/>
      </c:barChart>
      <c:catAx>
        <c:axId val="53409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238863"/>
        <c:crosses val="autoZero"/>
        <c:auto val="1"/>
        <c:lblAlgn val="ctr"/>
        <c:lblOffset val="100"/>
        <c:noMultiLvlLbl val="0"/>
      </c:catAx>
      <c:valAx>
        <c:axId val="448238863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0940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121920</xdr:colOff>
      <xdr:row>0</xdr:row>
      <xdr:rowOff>121920</xdr:rowOff>
    </xdr:from>
    <xdr:to>
      <xdr:col>25</xdr:col>
      <xdr:colOff>518160</xdr:colOff>
      <xdr:row>15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2BB46-7A04-AE00-2C61-2BFD19B684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114300</xdr:colOff>
      <xdr:row>16</xdr:row>
      <xdr:rowOff>68580</xdr:rowOff>
    </xdr:from>
    <xdr:to>
      <xdr:col>25</xdr:col>
      <xdr:colOff>510540</xdr:colOff>
      <xdr:row>31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48DFEAE-7EB4-4483-6C63-4430C5BB0A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111034</xdr:colOff>
      <xdr:row>14</xdr:row>
      <xdr:rowOff>161109</xdr:rowOff>
    </xdr:from>
    <xdr:to>
      <xdr:col>12</xdr:col>
      <xdr:colOff>326572</xdr:colOff>
      <xdr:row>37</xdr:row>
      <xdr:rowOff>141515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369BD4-EC11-23C9-98AD-FDD30ECF9D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396240</xdr:colOff>
      <xdr:row>0</xdr:row>
      <xdr:rowOff>175260</xdr:rowOff>
    </xdr:from>
    <xdr:to>
      <xdr:col>13</xdr:col>
      <xdr:colOff>30480</xdr:colOff>
      <xdr:row>15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AC7CA6-C0CA-9024-2ECA-829B62384D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426720</xdr:colOff>
      <xdr:row>16</xdr:row>
      <xdr:rowOff>68580</xdr:rowOff>
    </xdr:from>
    <xdr:to>
      <xdr:col>13</xdr:col>
      <xdr:colOff>60960</xdr:colOff>
      <xdr:row>31</xdr:row>
      <xdr:rowOff>91440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35FB99-83F4-F4F6-2568-551CB9F78A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6C77E-CB82-44A0-AC0A-F051E4B775F0}">
  <dimension ref="A1:P14"/>
  <sheetViews>
    <sheetView tabSelected="1" zoomScale="70" zoomScaleNormal="70" workbookViewId="0">
      <selection activeCell="O15" sqref="O15"/>
    </sheetView>
  </sheetViews>
  <sheetFormatPr defaultRowHeight="14.4" x14ac:dyDescent="0.3"/>
  <cols>
    <col min="2" max="2" width="23.21875" customWidth="1"/>
    <col min="15" max="16" width="12.44140625" bestFit="1" customWidth="1"/>
  </cols>
  <sheetData>
    <row r="1" spans="1:16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6" x14ac:dyDescent="0.3">
      <c r="A2" s="2" t="s">
        <v>0</v>
      </c>
      <c r="B2" s="3">
        <v>2390595</v>
      </c>
      <c r="C2" s="4">
        <v>748</v>
      </c>
      <c r="D2" s="4">
        <v>42</v>
      </c>
      <c r="E2" s="4">
        <v>432</v>
      </c>
      <c r="F2" s="5">
        <v>1409063</v>
      </c>
      <c r="G2" s="4">
        <v>401</v>
      </c>
      <c r="H2" s="4">
        <v>55</v>
      </c>
      <c r="I2" s="4">
        <v>815</v>
      </c>
      <c r="J2" s="3">
        <v>2483086</v>
      </c>
      <c r="K2" s="4">
        <v>719</v>
      </c>
      <c r="L2" s="4">
        <v>25</v>
      </c>
      <c r="M2" s="4">
        <v>12</v>
      </c>
      <c r="N2" s="6" t="s">
        <v>1</v>
      </c>
      <c r="P2" t="s">
        <v>9</v>
      </c>
    </row>
    <row r="3" spans="1:16" x14ac:dyDescent="0.3">
      <c r="A3" s="2" t="s">
        <v>2</v>
      </c>
      <c r="B3" s="4">
        <v>668</v>
      </c>
      <c r="C3" s="4">
        <v>115</v>
      </c>
      <c r="D3" s="4">
        <v>40</v>
      </c>
      <c r="E3" s="4">
        <v>76</v>
      </c>
      <c r="F3" s="4">
        <v>311</v>
      </c>
      <c r="G3" s="4">
        <v>68</v>
      </c>
      <c r="H3" s="4">
        <v>62</v>
      </c>
      <c r="I3" s="4">
        <v>141</v>
      </c>
      <c r="J3" s="4">
        <v>617</v>
      </c>
      <c r="K3" s="4">
        <v>103</v>
      </c>
      <c r="L3" s="4">
        <v>25</v>
      </c>
      <c r="M3" s="4">
        <v>15</v>
      </c>
      <c r="N3" s="6" t="s">
        <v>1</v>
      </c>
      <c r="O3" t="s">
        <v>10</v>
      </c>
      <c r="P3" s="3">
        <v>2390595</v>
      </c>
    </row>
    <row r="4" spans="1:16" x14ac:dyDescent="0.3">
      <c r="A4" s="2" t="s">
        <v>3</v>
      </c>
      <c r="B4" s="4">
        <v>56</v>
      </c>
      <c r="C4" s="4">
        <v>46</v>
      </c>
      <c r="D4" s="4">
        <v>27</v>
      </c>
      <c r="E4" s="4">
        <v>26</v>
      </c>
      <c r="F4" s="4">
        <v>27</v>
      </c>
      <c r="G4" s="4">
        <v>29</v>
      </c>
      <c r="H4" s="4">
        <v>19</v>
      </c>
      <c r="I4" s="4">
        <v>21</v>
      </c>
      <c r="J4" s="4">
        <v>40</v>
      </c>
      <c r="K4" s="4">
        <v>24</v>
      </c>
      <c r="L4" s="4">
        <v>12</v>
      </c>
      <c r="M4" s="4">
        <v>11</v>
      </c>
      <c r="N4" s="6" t="s">
        <v>1</v>
      </c>
      <c r="O4" t="s">
        <v>12</v>
      </c>
      <c r="P4" s="5">
        <v>1409063</v>
      </c>
    </row>
    <row r="5" spans="1:16" x14ac:dyDescent="0.3">
      <c r="A5" s="2" t="s">
        <v>4</v>
      </c>
      <c r="B5" s="4">
        <v>729</v>
      </c>
      <c r="C5" s="4">
        <v>174</v>
      </c>
      <c r="D5" s="4">
        <v>40</v>
      </c>
      <c r="E5" s="4">
        <v>104</v>
      </c>
      <c r="F5" s="4">
        <v>335</v>
      </c>
      <c r="G5" s="4">
        <v>100</v>
      </c>
      <c r="H5" s="4">
        <v>22</v>
      </c>
      <c r="I5" s="4">
        <v>21</v>
      </c>
      <c r="J5" s="4">
        <v>38</v>
      </c>
      <c r="K5" s="4">
        <v>29</v>
      </c>
      <c r="L5" s="4">
        <v>15</v>
      </c>
      <c r="M5" s="4">
        <v>10</v>
      </c>
      <c r="N5" s="6" t="s">
        <v>1</v>
      </c>
      <c r="O5" t="s">
        <v>13</v>
      </c>
      <c r="P5" s="3">
        <v>2483086</v>
      </c>
    </row>
    <row r="6" spans="1:16" x14ac:dyDescent="0.3">
      <c r="A6" s="2" t="s">
        <v>5</v>
      </c>
      <c r="B6" s="7">
        <v>2776727</v>
      </c>
      <c r="C6" s="4">
        <v>793</v>
      </c>
      <c r="D6" s="4">
        <v>45</v>
      </c>
      <c r="E6" s="4">
        <v>462</v>
      </c>
      <c r="F6" s="8">
        <v>1710540</v>
      </c>
      <c r="G6" s="4">
        <v>419</v>
      </c>
      <c r="H6" s="4">
        <v>18</v>
      </c>
      <c r="I6" s="4">
        <v>46</v>
      </c>
      <c r="J6" s="4">
        <v>86052</v>
      </c>
      <c r="K6" s="4">
        <v>41</v>
      </c>
      <c r="L6" s="4">
        <v>12</v>
      </c>
      <c r="M6" s="4">
        <v>10</v>
      </c>
      <c r="N6" s="6" t="s">
        <v>1</v>
      </c>
      <c r="O6" t="s">
        <v>14</v>
      </c>
      <c r="P6" s="7">
        <v>2776727</v>
      </c>
    </row>
    <row r="7" spans="1:16" x14ac:dyDescent="0.3">
      <c r="A7" s="2" t="s">
        <v>6</v>
      </c>
      <c r="B7" s="4">
        <v>675</v>
      </c>
      <c r="C7" s="4">
        <v>117</v>
      </c>
      <c r="D7" s="4">
        <v>48</v>
      </c>
      <c r="E7" s="4">
        <v>97</v>
      </c>
      <c r="F7" s="4">
        <v>383</v>
      </c>
      <c r="G7" s="4">
        <v>63</v>
      </c>
      <c r="H7" s="4">
        <v>16</v>
      </c>
      <c r="I7" s="4">
        <v>15</v>
      </c>
      <c r="J7" s="4">
        <v>31</v>
      </c>
      <c r="K7" s="4">
        <v>17</v>
      </c>
      <c r="L7" s="4">
        <v>12</v>
      </c>
      <c r="M7" s="4">
        <v>8</v>
      </c>
      <c r="N7" s="6" t="s">
        <v>1</v>
      </c>
      <c r="O7" t="s">
        <v>15</v>
      </c>
      <c r="P7" s="8">
        <v>1710540</v>
      </c>
    </row>
    <row r="8" spans="1:16" x14ac:dyDescent="0.3">
      <c r="A8" s="2" t="s">
        <v>7</v>
      </c>
      <c r="B8" s="4">
        <v>44</v>
      </c>
      <c r="C8" s="4">
        <v>35</v>
      </c>
      <c r="D8" s="4">
        <v>24</v>
      </c>
      <c r="E8" s="4">
        <v>23</v>
      </c>
      <c r="F8" s="4">
        <v>26</v>
      </c>
      <c r="G8" s="4">
        <v>23</v>
      </c>
      <c r="H8" s="4">
        <v>9</v>
      </c>
      <c r="I8" s="4">
        <v>11</v>
      </c>
      <c r="J8" s="4">
        <v>12</v>
      </c>
      <c r="K8" s="4">
        <v>11</v>
      </c>
      <c r="L8" s="4">
        <v>10</v>
      </c>
      <c r="M8" s="4">
        <v>7</v>
      </c>
      <c r="N8" s="6" t="s">
        <v>1</v>
      </c>
      <c r="O8" t="s">
        <v>16</v>
      </c>
      <c r="P8" s="4">
        <v>86052</v>
      </c>
    </row>
    <row r="9" spans="1:16" x14ac:dyDescent="0.3">
      <c r="A9" s="2" t="s">
        <v>8</v>
      </c>
      <c r="B9" s="4">
        <v>26</v>
      </c>
      <c r="C9" s="4">
        <v>24</v>
      </c>
      <c r="D9" s="4">
        <v>9</v>
      </c>
      <c r="E9" s="4">
        <v>13</v>
      </c>
      <c r="F9" s="4">
        <v>17</v>
      </c>
      <c r="G9" s="4">
        <v>16</v>
      </c>
      <c r="H9" s="4">
        <v>11</v>
      </c>
      <c r="I9" s="4">
        <v>13</v>
      </c>
      <c r="J9" s="4">
        <v>6</v>
      </c>
      <c r="K9" s="4">
        <v>12</v>
      </c>
      <c r="L9" s="4">
        <v>6</v>
      </c>
      <c r="M9" s="4">
        <v>5</v>
      </c>
      <c r="N9" s="6" t="s">
        <v>1</v>
      </c>
      <c r="O9" t="s">
        <v>11</v>
      </c>
      <c r="P9" s="4">
        <v>9</v>
      </c>
    </row>
    <row r="11" spans="1:16" x14ac:dyDescent="0.3">
      <c r="C11" t="s">
        <v>9</v>
      </c>
      <c r="D11" t="s">
        <v>22</v>
      </c>
    </row>
    <row r="12" spans="1:16" x14ac:dyDescent="0.3">
      <c r="B12" t="s">
        <v>19</v>
      </c>
      <c r="C12">
        <v>2390595</v>
      </c>
    </row>
    <row r="13" spans="1:16" x14ac:dyDescent="0.3">
      <c r="B13" t="s">
        <v>20</v>
      </c>
      <c r="C13">
        <f>AVERAGE(P4:P7)</f>
        <v>2094854</v>
      </c>
      <c r="D13">
        <f>_xlfn.STDEV.S(P4:P7)</f>
        <v>641269.94321944227</v>
      </c>
    </row>
    <row r="14" spans="1:16" x14ac:dyDescent="0.3">
      <c r="B14" t="s">
        <v>21</v>
      </c>
      <c r="C14">
        <v>86052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01CBF-83E2-4FA9-8BC2-DB9B023FF2D5}">
  <dimension ref="B2:C7"/>
  <sheetViews>
    <sheetView workbookViewId="0">
      <selection activeCell="R9" sqref="R9"/>
    </sheetView>
  </sheetViews>
  <sheetFormatPr defaultRowHeight="14.4" x14ac:dyDescent="0.3"/>
  <cols>
    <col min="2" max="2" width="16.109375" customWidth="1"/>
  </cols>
  <sheetData>
    <row r="2" spans="2:3" ht="15.6" x14ac:dyDescent="0.3">
      <c r="B2" s="9" t="s">
        <v>10</v>
      </c>
      <c r="C2" s="10">
        <v>48637440</v>
      </c>
    </row>
    <row r="3" spans="2:3" ht="15.6" x14ac:dyDescent="0.3">
      <c r="B3" s="9" t="s">
        <v>12</v>
      </c>
      <c r="C3" s="10">
        <v>40324380</v>
      </c>
    </row>
    <row r="4" spans="2:3" ht="15.6" x14ac:dyDescent="0.3">
      <c r="B4" s="9" t="s">
        <v>13</v>
      </c>
      <c r="C4" s="10">
        <v>48206636</v>
      </c>
    </row>
    <row r="5" spans="2:3" x14ac:dyDescent="0.3">
      <c r="B5" t="s">
        <v>11</v>
      </c>
      <c r="C5" s="11">
        <v>289</v>
      </c>
    </row>
    <row r="6" spans="2:3" x14ac:dyDescent="0.3">
      <c r="B6" t="s">
        <v>17</v>
      </c>
      <c r="C6" s="12">
        <v>300</v>
      </c>
    </row>
    <row r="7" spans="2:3" x14ac:dyDescent="0.3">
      <c r="B7" t="s">
        <v>18</v>
      </c>
      <c r="C7" s="12">
        <v>254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230920 Assay</vt:lpstr>
      <vt:lpstr>230615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2023-09-20T22:20:57Z</dcterms:created>
  <dcterms:modified xsi:type="dcterms:W3CDTF">2023-10-26T03:32:03Z</dcterms:modified>
</cp:coreProperties>
</file>